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45" windowWidth="14955" windowHeight="8445"/>
  </bookViews>
  <sheets>
    <sheet name="Quiniela" sheetId="1" r:id="rId1"/>
    <sheet name="Datos" sheetId="2" r:id="rId2"/>
  </sheets>
  <calcPr calcId="125725"/>
</workbook>
</file>

<file path=xl/calcChain.xml><?xml version="1.0" encoding="utf-8"?>
<calcChain xmlns="http://schemas.openxmlformats.org/spreadsheetml/2006/main">
  <c r="E6" i="1"/>
  <c r="G6" s="1"/>
  <c r="E7"/>
  <c r="G7" s="1"/>
  <c r="E5"/>
  <c r="G5" s="1"/>
  <c r="E8"/>
  <c r="G8" s="1"/>
  <c r="E9"/>
  <c r="G9" s="1"/>
  <c r="E10"/>
  <c r="G10" s="1"/>
  <c r="E11"/>
  <c r="G11" s="1"/>
  <c r="E12"/>
  <c r="G12" s="1"/>
  <c r="E13"/>
  <c r="G13" s="1"/>
  <c r="E14"/>
  <c r="G14" s="1"/>
  <c r="E15"/>
  <c r="G15" s="1"/>
  <c r="E16"/>
  <c r="G16" s="1"/>
  <c r="E17"/>
  <c r="G17" s="1"/>
  <c r="E18"/>
  <c r="G18" s="1"/>
  <c r="E4"/>
  <c r="G4" s="1"/>
  <c r="B20" l="1"/>
  <c r="B21" s="1"/>
</calcChain>
</file>

<file path=xl/sharedStrings.xml><?xml version="1.0" encoding="utf-8"?>
<sst xmlns="http://schemas.openxmlformats.org/spreadsheetml/2006/main" count="56" uniqueCount="54">
  <si>
    <t>Real Madrid</t>
  </si>
  <si>
    <t>Barcelona</t>
  </si>
  <si>
    <t>Valencia</t>
  </si>
  <si>
    <t>Athletic de Bilbao</t>
  </si>
  <si>
    <t>Atlético de Madrid</t>
  </si>
  <si>
    <t>Sevilla</t>
  </si>
  <si>
    <t>Málaga</t>
  </si>
  <si>
    <t>Betis</t>
  </si>
  <si>
    <t>Alavés</t>
  </si>
  <si>
    <t>Espanyol</t>
  </si>
  <si>
    <t>Celta</t>
  </si>
  <si>
    <t>Deportivo de La Coruña</t>
  </si>
  <si>
    <t>Valladolid</t>
  </si>
  <si>
    <t>Villareal</t>
  </si>
  <si>
    <t>Mallorca</t>
  </si>
  <si>
    <t>Racing</t>
  </si>
  <si>
    <t>Recreativo</t>
  </si>
  <si>
    <t>Osasuna</t>
  </si>
  <si>
    <t>Equipo 1</t>
  </si>
  <si>
    <t>Equipo 2</t>
  </si>
  <si>
    <t>1ª División</t>
  </si>
  <si>
    <t>2ª División</t>
  </si>
  <si>
    <t>Murcia</t>
  </si>
  <si>
    <t>Albacete</t>
  </si>
  <si>
    <t>Levante</t>
  </si>
  <si>
    <t>Zaragoza</t>
  </si>
  <si>
    <t>Polideportivo Ejido</t>
  </si>
  <si>
    <t>Tenerife</t>
  </si>
  <si>
    <t>Xerez</t>
  </si>
  <si>
    <t>Las Palmas</t>
  </si>
  <si>
    <t>Elche</t>
  </si>
  <si>
    <t>Getafe</t>
  </si>
  <si>
    <t>Córdoba</t>
  </si>
  <si>
    <t>Numancia</t>
  </si>
  <si>
    <t>Salamanca</t>
  </si>
  <si>
    <t>Eibar</t>
  </si>
  <si>
    <t>Almería</t>
  </si>
  <si>
    <t>Racing de Ferrol</t>
  </si>
  <si>
    <t>Resultado previsto</t>
  </si>
  <si>
    <t>Resultado final</t>
  </si>
  <si>
    <t>Acierto</t>
  </si>
  <si>
    <t>Quiniela</t>
  </si>
  <si>
    <t>x</t>
  </si>
  <si>
    <t>Total Aciertos</t>
  </si>
  <si>
    <t>¿Cobramos?</t>
  </si>
  <si>
    <t>X</t>
  </si>
  <si>
    <t>Cádiz</t>
  </si>
  <si>
    <t>Castellón</t>
  </si>
  <si>
    <t>Granada 74</t>
  </si>
  <si>
    <t>Hércules</t>
  </si>
  <si>
    <t>Nástic</t>
  </si>
  <si>
    <t>Real sociedad</t>
  </si>
  <si>
    <t>Sevilla Atlético</t>
  </si>
  <si>
    <t>Sporting de Gijón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</si>
</sst>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sz val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49" fontId="0" fillId="0" borderId="0" xfId="0" quotePrefix="1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/>
  </sheetViews>
  <sheetFormatPr baseColWidth="10" defaultRowHeight="12.75"/>
  <cols>
    <col min="1" max="1" width="21.7109375" customWidth="1"/>
    <col min="2" max="2" width="21.42578125" customWidth="1"/>
    <col min="3" max="3" width="19.28515625" customWidth="1"/>
    <col min="4" max="4" width="2" hidden="1" customWidth="1"/>
    <col min="5" max="5" width="13.140625" bestFit="1" customWidth="1"/>
    <col min="6" max="6" width="16.28515625" bestFit="1" customWidth="1"/>
    <col min="7" max="7" width="6.85546875" bestFit="1" customWidth="1"/>
  </cols>
  <sheetData>
    <row r="1" spans="1:7">
      <c r="A1" t="s">
        <v>41</v>
      </c>
      <c r="D1" s="2">
        <v>1</v>
      </c>
    </row>
    <row r="2" spans="1:7">
      <c r="A2" s="1" t="s">
        <v>18</v>
      </c>
      <c r="B2" s="1" t="s">
        <v>19</v>
      </c>
      <c r="C2" s="1" t="s">
        <v>39</v>
      </c>
      <c r="D2" s="1" t="s">
        <v>45</v>
      </c>
      <c r="E2" s="1" t="s">
        <v>39</v>
      </c>
      <c r="F2" t="s">
        <v>38</v>
      </c>
      <c r="G2" t="s">
        <v>40</v>
      </c>
    </row>
    <row r="3" spans="1:7">
      <c r="D3" s="2">
        <v>2</v>
      </c>
    </row>
    <row r="4" spans="1:7" ht="24.95" customHeight="1">
      <c r="D4">
        <v>1</v>
      </c>
      <c r="E4" s="1">
        <f>IF(D4=1,1,IF(D4=2,"X",2))</f>
        <v>1</v>
      </c>
      <c r="F4" s="1" t="s">
        <v>42</v>
      </c>
      <c r="G4" s="1" t="str">
        <f>IF(E4=F4,"Sí","No")</f>
        <v>No</v>
      </c>
    </row>
    <row r="5" spans="1:7" ht="24.95" customHeight="1">
      <c r="D5">
        <v>3</v>
      </c>
      <c r="E5" s="1">
        <f t="shared" ref="E5:E18" si="0">IF(D5=1,1,IF(D5=2,"X",2))</f>
        <v>2</v>
      </c>
      <c r="F5" s="1">
        <v>1</v>
      </c>
      <c r="G5" s="1" t="str">
        <f t="shared" ref="G5:G18" si="1">IF(E5=F5,"Sí","No")</f>
        <v>No</v>
      </c>
    </row>
    <row r="6" spans="1:7" ht="24.95" customHeight="1">
      <c r="D6">
        <v>3</v>
      </c>
      <c r="E6" s="1">
        <f t="shared" si="0"/>
        <v>2</v>
      </c>
      <c r="F6" s="1">
        <v>2</v>
      </c>
      <c r="G6" s="1" t="str">
        <f t="shared" si="1"/>
        <v>Sí</v>
      </c>
    </row>
    <row r="7" spans="1:7" ht="24.95" customHeight="1">
      <c r="D7">
        <v>2</v>
      </c>
      <c r="E7" s="1" t="str">
        <f t="shared" si="0"/>
        <v>X</v>
      </c>
      <c r="F7" s="1" t="s">
        <v>45</v>
      </c>
      <c r="G7" s="1" t="str">
        <f t="shared" si="1"/>
        <v>Sí</v>
      </c>
    </row>
    <row r="8" spans="1:7" ht="24.95" customHeight="1">
      <c r="D8">
        <v>2</v>
      </c>
      <c r="E8" s="1" t="str">
        <f t="shared" si="0"/>
        <v>X</v>
      </c>
      <c r="F8" s="1"/>
      <c r="G8" s="1" t="str">
        <f t="shared" si="1"/>
        <v>No</v>
      </c>
    </row>
    <row r="9" spans="1:7" ht="24.95" customHeight="1">
      <c r="D9">
        <v>3</v>
      </c>
      <c r="E9" s="1">
        <f t="shared" si="0"/>
        <v>2</v>
      </c>
      <c r="F9" s="1"/>
      <c r="G9" s="1" t="str">
        <f t="shared" si="1"/>
        <v>No</v>
      </c>
    </row>
    <row r="10" spans="1:7" ht="24.95" customHeight="1">
      <c r="D10">
        <v>2</v>
      </c>
      <c r="E10" s="1" t="str">
        <f t="shared" si="0"/>
        <v>X</v>
      </c>
      <c r="F10" s="1"/>
      <c r="G10" s="1" t="str">
        <f t="shared" si="1"/>
        <v>No</v>
      </c>
    </row>
    <row r="11" spans="1:7" ht="24.95" customHeight="1">
      <c r="D11">
        <v>1</v>
      </c>
      <c r="E11" s="1">
        <f t="shared" si="0"/>
        <v>1</v>
      </c>
      <c r="F11" s="1"/>
      <c r="G11" s="1" t="str">
        <f t="shared" si="1"/>
        <v>No</v>
      </c>
    </row>
    <row r="12" spans="1:7" ht="24.95" customHeight="1">
      <c r="D12">
        <v>2</v>
      </c>
      <c r="E12" s="1" t="str">
        <f t="shared" si="0"/>
        <v>X</v>
      </c>
      <c r="F12" s="1"/>
      <c r="G12" s="1" t="str">
        <f t="shared" si="1"/>
        <v>No</v>
      </c>
    </row>
    <row r="13" spans="1:7" ht="24.95" customHeight="1">
      <c r="D13">
        <v>3</v>
      </c>
      <c r="E13" s="1">
        <f t="shared" si="0"/>
        <v>2</v>
      </c>
      <c r="F13" s="1"/>
      <c r="G13" s="1" t="str">
        <f t="shared" si="1"/>
        <v>No</v>
      </c>
    </row>
    <row r="14" spans="1:7" ht="24.95" customHeight="1">
      <c r="D14">
        <v>2</v>
      </c>
      <c r="E14" s="1" t="str">
        <f t="shared" si="0"/>
        <v>X</v>
      </c>
      <c r="F14" s="1"/>
      <c r="G14" s="1" t="str">
        <f t="shared" si="1"/>
        <v>No</v>
      </c>
    </row>
    <row r="15" spans="1:7" ht="24.95" customHeight="1">
      <c r="D15">
        <v>1</v>
      </c>
      <c r="E15" s="1">
        <f t="shared" si="0"/>
        <v>1</v>
      </c>
      <c r="F15" s="1"/>
      <c r="G15" s="1" t="str">
        <f t="shared" si="1"/>
        <v>No</v>
      </c>
    </row>
    <row r="16" spans="1:7" ht="24.95" customHeight="1">
      <c r="D16">
        <v>2</v>
      </c>
      <c r="E16" s="1" t="str">
        <f t="shared" si="0"/>
        <v>X</v>
      </c>
      <c r="F16" s="1"/>
      <c r="G16" s="1" t="str">
        <f t="shared" si="1"/>
        <v>No</v>
      </c>
    </row>
    <row r="17" spans="1:7" ht="24.95" customHeight="1">
      <c r="D17">
        <v>3</v>
      </c>
      <c r="E17" s="1">
        <f t="shared" si="0"/>
        <v>2</v>
      </c>
      <c r="F17" s="1"/>
      <c r="G17" s="1" t="str">
        <f t="shared" si="1"/>
        <v>No</v>
      </c>
    </row>
    <row r="18" spans="1:7" ht="24.95" customHeight="1">
      <c r="D18">
        <v>2</v>
      </c>
      <c r="E18" s="1" t="str">
        <f t="shared" si="0"/>
        <v>X</v>
      </c>
      <c r="F18" s="1"/>
      <c r="G18" s="1" t="str">
        <f t="shared" si="1"/>
        <v>No</v>
      </c>
    </row>
    <row r="20" spans="1:7">
      <c r="A20" t="s">
        <v>43</v>
      </c>
      <c r="B20">
        <f>COUNTIF(G4:G18,"Sí")</f>
        <v>2</v>
      </c>
    </row>
    <row r="21" spans="1:7">
      <c r="A21" t="s">
        <v>44</v>
      </c>
      <c r="B21" t="str">
        <f>IF(B20&gt;10,"Sí","No")</f>
        <v>No</v>
      </c>
    </row>
  </sheetData>
  <phoneticPr fontId="1" type="noConversion"/>
  <dataValidations count="1">
    <dataValidation type="list" allowBlank="1" showInputMessage="1" showErrorMessage="1" errorTitle="Error" error="Sólo se aceptan los valores 1, X o 2" promptTitle="Atención" prompt="Sólo se aceptan los valores 1, X o 2" sqref="F4:F18">
      <formula1>$D$1:$D$3</formula1>
    </dataValidation>
  </dataValidations>
  <pageMargins left="0.75" right="0.75" top="1" bottom="1" header="0" footer="0"/>
  <pageSetup paperSize="9" orientation="portrait" horizontalDpi="1200" verticalDpi="1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3"/>
  <sheetViews>
    <sheetView workbookViewId="0"/>
  </sheetViews>
  <sheetFormatPr baseColWidth="10" defaultRowHeight="12.75"/>
  <cols>
    <col min="1" max="1" width="20.28515625" bestFit="1" customWidth="1"/>
    <col min="2" max="2" width="16.28515625" bestFit="1" customWidth="1"/>
  </cols>
  <sheetData>
    <row r="1" spans="1:2">
      <c r="A1" t="s">
        <v>20</v>
      </c>
      <c r="B1" t="s">
        <v>21</v>
      </c>
    </row>
    <row r="2" spans="1:2">
      <c r="A2" s="3" t="s">
        <v>36</v>
      </c>
      <c r="B2" s="3" t="s">
        <v>8</v>
      </c>
    </row>
    <row r="3" spans="1:2">
      <c r="A3" t="s">
        <v>3</v>
      </c>
      <c r="B3" t="s">
        <v>23</v>
      </c>
    </row>
    <row r="4" spans="1:2">
      <c r="A4" t="s">
        <v>4</v>
      </c>
      <c r="B4" s="3" t="s">
        <v>46</v>
      </c>
    </row>
    <row r="5" spans="1:2">
      <c r="A5" t="s">
        <v>1</v>
      </c>
      <c r="B5" s="3" t="s">
        <v>47</v>
      </c>
    </row>
    <row r="6" spans="1:2">
      <c r="A6" t="s">
        <v>7</v>
      </c>
      <c r="B6" s="3" t="s">
        <v>10</v>
      </c>
    </row>
    <row r="7" spans="1:2">
      <c r="A7" t="s">
        <v>11</v>
      </c>
      <c r="B7" t="s">
        <v>32</v>
      </c>
    </row>
    <row r="8" spans="1:2">
      <c r="A8" t="s">
        <v>9</v>
      </c>
      <c r="B8" t="s">
        <v>35</v>
      </c>
    </row>
    <row r="9" spans="1:2">
      <c r="A9" s="3" t="s">
        <v>31</v>
      </c>
      <c r="B9" t="s">
        <v>30</v>
      </c>
    </row>
    <row r="10" spans="1:2">
      <c r="A10" s="3" t="s">
        <v>24</v>
      </c>
      <c r="B10" s="3" t="s">
        <v>48</v>
      </c>
    </row>
    <row r="11" spans="1:2">
      <c r="A11" t="s">
        <v>14</v>
      </c>
      <c r="B11" s="3" t="s">
        <v>49</v>
      </c>
    </row>
    <row r="12" spans="1:2">
      <c r="A12" s="3" t="s">
        <v>22</v>
      </c>
      <c r="B12" t="s">
        <v>29</v>
      </c>
    </row>
    <row r="13" spans="1:2">
      <c r="A13" t="s">
        <v>17</v>
      </c>
      <c r="B13" s="3" t="s">
        <v>6</v>
      </c>
    </row>
    <row r="14" spans="1:2">
      <c r="A14" t="s">
        <v>15</v>
      </c>
      <c r="B14" s="3" t="s">
        <v>50</v>
      </c>
    </row>
    <row r="15" spans="1:2">
      <c r="A15" t="s">
        <v>0</v>
      </c>
      <c r="B15" t="s">
        <v>33</v>
      </c>
    </row>
    <row r="16" spans="1:2">
      <c r="A16" t="s">
        <v>16</v>
      </c>
      <c r="B16" t="s">
        <v>26</v>
      </c>
    </row>
    <row r="17" spans="1:2">
      <c r="A17" t="s">
        <v>5</v>
      </c>
      <c r="B17" t="s">
        <v>37</v>
      </c>
    </row>
    <row r="18" spans="1:2">
      <c r="A18" t="s">
        <v>2</v>
      </c>
      <c r="B18" s="3" t="s">
        <v>51</v>
      </c>
    </row>
    <row r="19" spans="1:2">
      <c r="A19" t="s">
        <v>12</v>
      </c>
      <c r="B19" t="s">
        <v>34</v>
      </c>
    </row>
    <row r="20" spans="1:2">
      <c r="A20" t="s">
        <v>13</v>
      </c>
      <c r="B20" s="3" t="s">
        <v>52</v>
      </c>
    </row>
    <row r="21" spans="1:2">
      <c r="A21" t="s">
        <v>25</v>
      </c>
      <c r="B21" s="3" t="s">
        <v>53</v>
      </c>
    </row>
    <row r="22" spans="1:2">
      <c r="B22" s="3" t="s">
        <v>27</v>
      </c>
    </row>
    <row r="23" spans="1:2">
      <c r="B23" s="3" t="s">
        <v>28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Quiniela</vt:lpstr>
      <vt:lpstr>Datos</vt:lpstr>
    </vt:vector>
  </TitlesOfParts>
  <Company>Editorial Ra-Ma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</dc:creator>
  <cp:lastModifiedBy>Francisco Pascual</cp:lastModifiedBy>
  <dcterms:created xsi:type="dcterms:W3CDTF">2003-03-25T08:44:26Z</dcterms:created>
  <dcterms:modified xsi:type="dcterms:W3CDTF">2008-01-23T10:44:53Z</dcterms:modified>
</cp:coreProperties>
</file>